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2" sheetId="4" r:id="rId1"/>
  </sheets>
  <calcPr calcId="144525"/>
</workbook>
</file>

<file path=xl/calcChain.xml><?xml version="1.0" encoding="utf-8"?>
<calcChain xmlns="http://schemas.openxmlformats.org/spreadsheetml/2006/main">
  <c r="E30" i="4" l="1"/>
  <c r="M42" i="4"/>
  <c r="O42" i="4" s="1"/>
  <c r="M26" i="4"/>
  <c r="O26" i="4" s="1"/>
  <c r="M23" i="4"/>
  <c r="O23" i="4" s="1"/>
  <c r="D36" i="4"/>
  <c r="N43" i="4"/>
  <c r="L43" i="4"/>
  <c r="J43" i="4"/>
  <c r="H43" i="4"/>
  <c r="G43" i="4"/>
  <c r="F43" i="4"/>
  <c r="D40" i="4"/>
  <c r="D42" i="4"/>
  <c r="E41" i="4"/>
  <c r="D41" i="4"/>
  <c r="M40" i="4"/>
  <c r="O40" i="4" s="1"/>
  <c r="E38" i="4"/>
  <c r="E37" i="4"/>
  <c r="D37" i="4"/>
  <c r="D22" i="4"/>
  <c r="D23" i="4"/>
  <c r="D20" i="4"/>
  <c r="E20" i="4"/>
  <c r="D14" i="4"/>
  <c r="D13" i="4"/>
  <c r="D12" i="4"/>
  <c r="D19" i="4"/>
  <c r="D18" i="4"/>
  <c r="D17" i="4"/>
  <c r="D16" i="4"/>
  <c r="D38" i="4"/>
  <c r="E36" i="4"/>
  <c r="E35" i="4"/>
  <c r="D35" i="4"/>
  <c r="E34" i="4"/>
  <c r="D34" i="4"/>
  <c r="D21" i="4"/>
  <c r="E33" i="4"/>
  <c r="D33" i="4"/>
  <c r="E32" i="4"/>
  <c r="D32" i="4"/>
  <c r="E31" i="4"/>
  <c r="D31" i="4"/>
  <c r="D30" i="4"/>
  <c r="E29" i="4"/>
  <c r="D29" i="4"/>
  <c r="D28" i="4"/>
  <c r="M28" i="4"/>
  <c r="E28" i="4" s="1"/>
  <c r="D27" i="4"/>
  <c r="D26" i="4"/>
  <c r="E25" i="4"/>
  <c r="D25" i="4"/>
  <c r="D24" i="4"/>
  <c r="E24" i="4"/>
  <c r="E22" i="4"/>
  <c r="E21" i="4"/>
  <c r="E19" i="4"/>
  <c r="E18" i="4"/>
  <c r="E17" i="4"/>
  <c r="E15" i="4"/>
  <c r="E16" i="4"/>
  <c r="E14" i="4"/>
  <c r="E13" i="4"/>
  <c r="E11" i="4"/>
  <c r="E12" i="4"/>
  <c r="D11" i="4"/>
  <c r="D43" i="4" l="1"/>
  <c r="E42" i="4"/>
  <c r="O43" i="4"/>
  <c r="K43" i="4"/>
  <c r="M43" i="4"/>
  <c r="I43" i="4"/>
  <c r="E40" i="4"/>
  <c r="E23" i="4"/>
  <c r="E27" i="4"/>
  <c r="E26" i="4"/>
  <c r="E43" i="4" l="1"/>
</calcChain>
</file>

<file path=xl/sharedStrings.xml><?xml version="1.0" encoding="utf-8"?>
<sst xmlns="http://schemas.openxmlformats.org/spreadsheetml/2006/main" count="98" uniqueCount="88">
  <si>
    <t>CAMAT ROWOKELE</t>
  </si>
  <si>
    <t>AKHMAD MAOLAN, S.Sos</t>
  </si>
  <si>
    <t>NIP.19580702 198303 1 013</t>
  </si>
  <si>
    <t>NO</t>
  </si>
  <si>
    <t>Program / Kegiatan</t>
  </si>
  <si>
    <t>Indikator Kinerja Program (outcome)/ Kegiatan (output)</t>
  </si>
  <si>
    <t>{ 3 }</t>
  </si>
  <si>
    <t>{ 4 }</t>
  </si>
  <si>
    <t>{ 5 }</t>
  </si>
  <si>
    <t>{ 6 }</t>
  </si>
  <si>
    <t>{ 7 }</t>
  </si>
  <si>
    <t>{ 8 }</t>
  </si>
  <si>
    <t>{ 9 }</t>
  </si>
  <si>
    <t>{ 10 }</t>
  </si>
  <si>
    <t>K</t>
  </si>
  <si>
    <t>Rp*</t>
  </si>
  <si>
    <t>Program Pelayanan Administrasi Perkantoran / Penyediaan jasa surat menyurat</t>
  </si>
  <si>
    <t>Program Pelayanan Administrasi Perkantoran / Penyediaan Jasa Komunikasi, Sumber Daya Aair dan Listrik</t>
  </si>
  <si>
    <t>Tercukupinya Jasa Telepon Komunikasi dan Listrik</t>
  </si>
  <si>
    <t>Program Pelayanan Administrasi Perkantoran / Penyediaan Jasa Administrasi Keuangan</t>
  </si>
  <si>
    <t>Terlaksananya Jasa Pengelolaan Administrasi Keuangan</t>
  </si>
  <si>
    <t>Program Pelayanan Administrasi Perkantoran / Penyediaan Jasa Perbaikan Peralatan Kerja</t>
  </si>
  <si>
    <t>Terlaksananya Pekerjaan Kantor dengan Lancar</t>
  </si>
  <si>
    <t>Program Pelayanan Administrasi Perkantoran / Penyediaan Alat Tulis Kantor</t>
  </si>
  <si>
    <t>Program Pelayanan Administrasi Perkantoran / Penyediaan Barang Cetakan dan Penggandaan</t>
  </si>
  <si>
    <t>Terlaksananya Penggandaan Materi/Dokumen</t>
  </si>
  <si>
    <t>Tersedianya Alat Listrik/Sarana Penerangan Kantor yang mencukupi</t>
  </si>
  <si>
    <t>Program Pelayanan Administrasi Perkantoran / Penyediaan bahan bacaan dan peraturan perundang-undangan</t>
  </si>
  <si>
    <t>Program Pelayanan Administrasi Perkantoran / Penyediaan makanan dan minuman</t>
  </si>
  <si>
    <t>Tersedianya Makanan dan Minuman Rapat</t>
  </si>
  <si>
    <t>Program Pengembangan Data/Informasi/Statistik Daerah / Penyusunan Database dan Profil Desa/Kecamatan</t>
  </si>
  <si>
    <t>Program Peningkatan Peran Perempuan di Perdesaan / Pembinaan PKK</t>
  </si>
  <si>
    <t>Program Perencanaan Pembangunan Daerah / Penyelenggaraan Musrenbangcam</t>
  </si>
  <si>
    <t>Program Perencanaan Pembangunan Daerah / Rakor dan Inventarisasi Proyek Masuk Desa</t>
  </si>
  <si>
    <t xml:space="preserve">Target Kinerja dan Anggaran Renja SKPD Tahun  2016 </t>
  </si>
  <si>
    <t>Target Kinerja dan Anggaran Renja SKPD Tahun 2017</t>
  </si>
  <si>
    <t>Target Kinerja dan Anggaran Renja SKPD Tahun 2018</t>
  </si>
  <si>
    <t>Target Kinerja dan Anggaran Renja SKPD Tahun 2019</t>
  </si>
  <si>
    <t>Target Kinerja dan Anggaran Renja SKPD Tahun 2020</t>
  </si>
  <si>
    <t>Target Renstra SKPD pada Tahun 2020 (Akhir PeriodeRenstra SKPD)</t>
  </si>
  <si>
    <t xml:space="preserve">Program Pelayanan Administrasi Perkantoran / Penyediaan Jasa Pemeliharaan dan Perizinan Kendaraan Dinas/Operasional </t>
  </si>
  <si>
    <t>Terpenuhinya sarana pendukung mobil/kendaraan Dinas</t>
  </si>
  <si>
    <t xml:space="preserve">Program Pelayanan Administrasi Perkantoran / Penyediaan Jasa Kebersihan Kantor </t>
  </si>
  <si>
    <t>Tersedianya sarana kebersihan gedung kantor yang mencukupi</t>
  </si>
  <si>
    <t>Tersedianya bahan bacaanSurat Kabar dan Majalah</t>
  </si>
  <si>
    <t>Terlaksananya rapat-rapat koordinasi dan konsultasi Luar  Daerah dengan lancar</t>
  </si>
  <si>
    <t>Terlaksananya rapat-rapat koordinasi dan konsultasi Dalam Daerah dengan lancar</t>
  </si>
  <si>
    <t>Program Pelayanan Administrasi Perkantoran / Rapat-rapat koordinasi dan konsultasi ke Luar Daerah</t>
  </si>
  <si>
    <t>Program Pelayanan Administrasi Perkantoran / Rapat-rapat koordinasi dan konsultasi ke Dalam Daerah</t>
  </si>
  <si>
    <t xml:space="preserve">Program Peningkatan Sarana dan Prasarana Aparatur  Pengadaan Mebelair </t>
  </si>
  <si>
    <t>Tersedianya mebelair Paten dan Non Paten</t>
  </si>
  <si>
    <t xml:space="preserve">Program Peningkatan Sarana dan Prasarana Aparatur  Pengadaan Sarana dan Prasana Kantor  </t>
  </si>
  <si>
    <t xml:space="preserve">Tersedianya pemenuhan kebutuhan Sarana dan Prasana Kantor  </t>
  </si>
  <si>
    <t xml:space="preserve">Program Peningkatan Sarana dan Prasarana Aparatur  Pemeliharaan Rutin/Berkala Gedung Kantor  </t>
  </si>
  <si>
    <t>Terlaksananya Pemeliharaan secara Rutin/Berkala gedung kantor</t>
  </si>
  <si>
    <t xml:space="preserve">Program Peningkatan Sarana dan Prasarana Aparatur  Pemeliharaan Rutin/Berkala Rumah Dinas   </t>
  </si>
  <si>
    <t xml:space="preserve">Terlaksananya Pemeliharaan secara Rutin/Berkala Rumah Dinas </t>
  </si>
  <si>
    <t xml:space="preserve">Program Pengembangan Data/Informasi   Penyusunan dan Pengumpulan Data/Informasi kebutuhan Penyusunan Dokumen Perencanaan </t>
  </si>
  <si>
    <t>Terlaksanya Perencanaan Pembangunan</t>
  </si>
  <si>
    <t>Tersusunnya Data Base dan Profil Desa/Kecamatan</t>
  </si>
  <si>
    <t>Program Peningkatan Keamanan dan Kenyamanan Lingkungan  Pelatihan Pengendalian Keamanan dan Kenyamanan Lingkungan</t>
  </si>
  <si>
    <t>Meningkatnya Kualiats Anggota Keamanan Masyarakat</t>
  </si>
  <si>
    <t xml:space="preserve">Program Peningkatan Keberdayaan Masyarakat Perdesaan  Fasilitasi Pemilihan Kepala Desa/Perangkat Desa </t>
  </si>
  <si>
    <t xml:space="preserve">Terlaksananya Pemilihan Kepala Desa/Perangkat Desa </t>
  </si>
  <si>
    <t xml:space="preserve">Program Pelayanan dan Rehabilitasi Kesejahteraan Sosial  Fasilitasi TKP2KDes/Kel </t>
  </si>
  <si>
    <t xml:space="preserve">Terlaksananya Kegiatan TKP2Des/Kel </t>
  </si>
  <si>
    <t>Program Peningkatan Peran Serta Kepemudaan Pembinaan Sosial Masyarakat</t>
  </si>
  <si>
    <t>Terlaksana Pembinaan Sosial Bagi Pemuda</t>
  </si>
  <si>
    <t>Teradministrasikannya semua kegiatan perkantoran</t>
  </si>
  <si>
    <t xml:space="preserve">Program Pengembangan Wawasan Kebangsaan  Peningkatan Kesadaran Masyarakat dan Nilai-nilai Luhur Budaya Bangsa </t>
  </si>
  <si>
    <t>Terselenggaranya Kegiatan Peringatan HUT-RI</t>
  </si>
  <si>
    <t>Program Peningkatan Partisipasi Masyarakat dalam Membangun Desa  Fasilitasi APBDes</t>
  </si>
  <si>
    <t>Terlaksananya Perencanaan dan Pelaksanaan APBDes dengan baik dan benar</t>
  </si>
  <si>
    <t xml:space="preserve">Program Peningkatan Partisipasi Masyarakat dalam Membangun Desa  Fasilitasi  Program Pembangunan </t>
  </si>
  <si>
    <t xml:space="preserve">Terlaksananya Fasilitasi  Program Pembangunan </t>
  </si>
  <si>
    <t>Terlaksananya Pembinaan TP PKK Kecamatan dan Desa</t>
  </si>
  <si>
    <t>Terlayaninya kegiatan Administrasi Perkantoran dan Surat Menyurat</t>
  </si>
  <si>
    <t>Program Pelayanan Administrasi Perkantoran / Penyediaan Komponen Instalasi Listrik/ Penerangan bangunan kantor</t>
  </si>
  <si>
    <t xml:space="preserve">Program Peningkatan Upaya Penjmbuhan Kewirausahaan dan Kecakapan Hidup Pemuda </t>
  </si>
  <si>
    <t xml:space="preserve">Terlaksananya Pelatihan bagi Pemuda </t>
  </si>
  <si>
    <t xml:space="preserve">Program Peningkatan Sistem Pengawasan Internal dan Pengendalian Pelaksanaan Kebijakan KDH </t>
  </si>
  <si>
    <t>Terselenggaranya Pelayanan Administri Terpadu Kecamatan (PATEN)</t>
  </si>
  <si>
    <t>Terselenggaranya Musrenbang Kecamatan</t>
  </si>
  <si>
    <t xml:space="preserve">Tersusunnya Pelaporan Data Inventarisasi Proyek Masuk Desa </t>
  </si>
  <si>
    <t>Rowokele,                                2016</t>
  </si>
  <si>
    <t>Pembina Tk.I.</t>
  </si>
  <si>
    <t>Terlaksananya Kegiatan Babonisasi</t>
  </si>
  <si>
    <t>MATRIK RENCANA STRATEGIS (RENSTRA ) SKPD KECAMATAN ROWOKELE TAHUN 2016-2021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</si>
</sst>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_);_(@_)"/>
    <numFmt numFmtId="165" formatCode="0.0"/>
  </numFmts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1"/>
      <scheme val="minor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6" xfId="0" applyFill="1" applyBorder="1" applyAlignment="1">
      <alignment horizontal="center" wrapText="1"/>
    </xf>
    <xf numFmtId="0" fontId="0" fillId="2" borderId="3" xfId="0" applyFill="1" applyBorder="1" applyAlignment="1">
      <alignment horizontal="left" wrapText="1"/>
    </xf>
    <xf numFmtId="0" fontId="0" fillId="2" borderId="3" xfId="0" applyFill="1" applyBorder="1" applyAlignment="1">
      <alignment horizontal="center" wrapText="1"/>
    </xf>
    <xf numFmtId="164" fontId="0" fillId="2" borderId="3" xfId="0" applyNumberFormat="1" applyFill="1" applyBorder="1" applyAlignment="1">
      <alignment horizontal="right" wrapText="1"/>
    </xf>
    <xf numFmtId="164" fontId="0" fillId="2" borderId="7" xfId="0" applyNumberFormat="1" applyFill="1" applyBorder="1" applyAlignment="1">
      <alignment horizontal="right" wrapText="1"/>
    </xf>
    <xf numFmtId="0" fontId="0" fillId="2" borderId="8" xfId="0" applyFill="1" applyBorder="1" applyAlignment="1">
      <alignment horizontal="left" wrapText="1"/>
    </xf>
    <xf numFmtId="0" fontId="0" fillId="2" borderId="6" xfId="0" applyFill="1" applyBorder="1" applyAlignment="1">
      <alignment horizontal="left" wrapText="1"/>
    </xf>
    <xf numFmtId="0" fontId="0" fillId="2" borderId="1" xfId="0" applyFill="1" applyBorder="1" applyAlignment="1">
      <alignment horizontal="left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0" xfId="0" applyBorder="1" applyAlignment="1"/>
    <xf numFmtId="0" fontId="0" fillId="0" borderId="0" xfId="0" applyAlignment="1"/>
    <xf numFmtId="0" fontId="0" fillId="3" borderId="0" xfId="0" applyFill="1"/>
    <xf numFmtId="0" fontId="0" fillId="4" borderId="0" xfId="0" applyFill="1"/>
    <xf numFmtId="165" fontId="0" fillId="4" borderId="0" xfId="0" applyNumberFormat="1" applyFill="1"/>
    <xf numFmtId="164" fontId="0" fillId="4" borderId="0" xfId="0" applyNumberFormat="1" applyFill="1" applyBorder="1" applyAlignment="1"/>
    <xf numFmtId="0" fontId="0" fillId="2" borderId="14" xfId="0" applyFill="1" applyBorder="1" applyAlignment="1">
      <alignment horizontal="center" wrapText="1"/>
    </xf>
    <xf numFmtId="164" fontId="0" fillId="2" borderId="14" xfId="0" applyNumberFormat="1" applyFill="1" applyBorder="1" applyAlignment="1">
      <alignment horizontal="center" wrapText="1"/>
    </xf>
    <xf numFmtId="164" fontId="0" fillId="0" borderId="0" xfId="0" applyNumberFormat="1"/>
    <xf numFmtId="164" fontId="0" fillId="4" borderId="0" xfId="0" applyNumberFormat="1" applyFill="1"/>
    <xf numFmtId="164" fontId="0" fillId="0" borderId="3" xfId="0" applyNumberFormat="1" applyFill="1" applyBorder="1" applyAlignment="1">
      <alignment horizontal="right" wrapText="1"/>
    </xf>
    <xf numFmtId="0" fontId="0" fillId="0" borderId="9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1"/>
  <sheetViews>
    <sheetView tabSelected="1" view="pageBreakPreview" zoomScale="60" zoomScaleNormal="100" workbookViewId="0">
      <selection activeCell="S14" sqref="S14"/>
    </sheetView>
  </sheetViews>
  <sheetFormatPr defaultRowHeight="15" x14ac:dyDescent="0.25"/>
  <cols>
    <col min="1" max="1" width="6.140625" customWidth="1"/>
    <col min="2" max="2" width="22.28515625" customWidth="1"/>
    <col min="3" max="3" width="17" customWidth="1"/>
    <col min="4" max="4" width="8.85546875" customWidth="1"/>
    <col min="5" max="5" width="16.140625" customWidth="1"/>
    <col min="6" max="6" width="6.5703125" customWidth="1"/>
    <col min="7" max="7" width="14.5703125" customWidth="1"/>
    <col min="8" max="8" width="6.85546875" customWidth="1"/>
    <col min="9" max="9" width="13.85546875" customWidth="1"/>
    <col min="10" max="10" width="6.5703125" customWidth="1"/>
    <col min="11" max="11" width="15.140625" customWidth="1"/>
    <col min="12" max="12" width="6.42578125" customWidth="1"/>
    <col min="13" max="13" width="14" customWidth="1"/>
    <col min="14" max="14" width="6.7109375" customWidth="1"/>
    <col min="15" max="15" width="14.42578125" customWidth="1"/>
    <col min="16" max="16" width="11" bestFit="1" customWidth="1"/>
    <col min="17" max="17" width="12.5703125" bestFit="1" customWidth="1"/>
  </cols>
  <sheetData>
    <row r="2" spans="1:18" x14ac:dyDescent="0.25">
      <c r="C2" t="s">
        <v>87</v>
      </c>
    </row>
    <row r="3" spans="1:18" ht="15.75" thickBot="1" x14ac:dyDescent="0.3"/>
    <row r="4" spans="1:18" ht="15" customHeight="1" x14ac:dyDescent="0.25">
      <c r="A4" s="32" t="s">
        <v>3</v>
      </c>
      <c r="B4" s="34" t="s">
        <v>4</v>
      </c>
      <c r="C4" s="24" t="s">
        <v>5</v>
      </c>
      <c r="D4" s="24" t="s">
        <v>39</v>
      </c>
      <c r="E4" s="24"/>
      <c r="F4" s="24" t="s">
        <v>34</v>
      </c>
      <c r="G4" s="24"/>
      <c r="H4" s="24" t="s">
        <v>35</v>
      </c>
      <c r="I4" s="24"/>
      <c r="J4" s="24" t="s">
        <v>36</v>
      </c>
      <c r="K4" s="24"/>
      <c r="L4" s="24" t="s">
        <v>37</v>
      </c>
      <c r="M4" s="24"/>
      <c r="N4" s="24" t="s">
        <v>38</v>
      </c>
      <c r="O4" s="28"/>
    </row>
    <row r="5" spans="1:18" x14ac:dyDescent="0.25">
      <c r="A5" s="33"/>
      <c r="B5" s="3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9"/>
    </row>
    <row r="6" spans="1:18" x14ac:dyDescent="0.25">
      <c r="A6" s="33"/>
      <c r="B6" s="3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9"/>
    </row>
    <row r="7" spans="1:18" x14ac:dyDescent="0.25">
      <c r="A7" s="33"/>
      <c r="B7" s="3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30"/>
    </row>
    <row r="8" spans="1:18" ht="9.9499999999999993" customHeight="1" x14ac:dyDescent="0.25">
      <c r="A8" s="33"/>
      <c r="B8" s="37" t="s">
        <v>6</v>
      </c>
      <c r="C8" s="27" t="s">
        <v>7</v>
      </c>
      <c r="D8" s="27" t="s">
        <v>8</v>
      </c>
      <c r="E8" s="27"/>
      <c r="F8" s="27" t="s">
        <v>9</v>
      </c>
      <c r="G8" s="27"/>
      <c r="H8" s="27" t="s">
        <v>10</v>
      </c>
      <c r="I8" s="27"/>
      <c r="J8" s="27" t="s">
        <v>11</v>
      </c>
      <c r="K8" s="27"/>
      <c r="L8" s="27" t="s">
        <v>12</v>
      </c>
      <c r="M8" s="27"/>
      <c r="N8" s="27" t="s">
        <v>13</v>
      </c>
      <c r="O8" s="31"/>
    </row>
    <row r="9" spans="1:18" ht="9.9499999999999993" customHeight="1" x14ac:dyDescent="0.25">
      <c r="A9" s="33"/>
      <c r="B9" s="3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31"/>
    </row>
    <row r="10" spans="1:18" x14ac:dyDescent="0.25">
      <c r="A10" s="33"/>
      <c r="B10" s="37"/>
      <c r="C10" s="27"/>
      <c r="D10" s="11" t="s">
        <v>14</v>
      </c>
      <c r="E10" s="11" t="s">
        <v>15</v>
      </c>
      <c r="F10" s="11" t="s">
        <v>14</v>
      </c>
      <c r="G10" s="11" t="s">
        <v>15</v>
      </c>
      <c r="H10" s="11" t="s">
        <v>14</v>
      </c>
      <c r="I10" s="11" t="s">
        <v>15</v>
      </c>
      <c r="J10" s="11" t="s">
        <v>14</v>
      </c>
      <c r="K10" s="11" t="s">
        <v>15</v>
      </c>
      <c r="L10" s="11" t="s">
        <v>14</v>
      </c>
      <c r="M10" s="11" t="s">
        <v>15</v>
      </c>
      <c r="N10" s="11" t="s">
        <v>14</v>
      </c>
      <c r="O10" s="12" t="s">
        <v>15</v>
      </c>
      <c r="Q10" s="13"/>
      <c r="R10" s="14"/>
    </row>
    <row r="11" spans="1:18" ht="75" customHeight="1" x14ac:dyDescent="0.25">
      <c r="A11" s="1">
        <v>1</v>
      </c>
      <c r="B11" s="2" t="s">
        <v>16</v>
      </c>
      <c r="C11" s="2" t="s">
        <v>76</v>
      </c>
      <c r="D11" s="3">
        <f>150*5</f>
        <v>750</v>
      </c>
      <c r="E11" s="4">
        <f>(900000+1000000+1100000+1200000+1300000)</f>
        <v>5500000</v>
      </c>
      <c r="F11" s="3">
        <v>150</v>
      </c>
      <c r="G11" s="4">
        <v>900000</v>
      </c>
      <c r="H11" s="3">
        <v>150</v>
      </c>
      <c r="I11" s="23">
        <v>1000000</v>
      </c>
      <c r="J11" s="3">
        <v>150</v>
      </c>
      <c r="K11" s="4">
        <v>1987000</v>
      </c>
      <c r="L11" s="3">
        <v>150</v>
      </c>
      <c r="M11" s="4">
        <v>1200000</v>
      </c>
      <c r="N11" s="3">
        <v>150</v>
      </c>
      <c r="O11" s="5">
        <v>1250000</v>
      </c>
      <c r="P11" s="21"/>
      <c r="Q11" s="18"/>
      <c r="R11" s="14"/>
    </row>
    <row r="12" spans="1:18" ht="90" customHeight="1" x14ac:dyDescent="0.25">
      <c r="A12" s="1">
        <v>2</v>
      </c>
      <c r="B12" s="2" t="s">
        <v>17</v>
      </c>
      <c r="C12" s="2" t="s">
        <v>18</v>
      </c>
      <c r="D12" s="3">
        <f>12*5</f>
        <v>60</v>
      </c>
      <c r="E12" s="4">
        <f>G12+I12+K12+M12+O12</f>
        <v>115000000</v>
      </c>
      <c r="F12" s="3">
        <v>12</v>
      </c>
      <c r="G12" s="4">
        <v>19000000</v>
      </c>
      <c r="H12" s="3">
        <v>12</v>
      </c>
      <c r="I12" s="23">
        <v>19000000</v>
      </c>
      <c r="J12" s="3">
        <v>12</v>
      </c>
      <c r="K12" s="4">
        <v>20000000</v>
      </c>
      <c r="L12" s="3">
        <v>12</v>
      </c>
      <c r="M12" s="4">
        <v>27000000</v>
      </c>
      <c r="N12" s="3">
        <v>12</v>
      </c>
      <c r="O12" s="5">
        <v>30000000</v>
      </c>
      <c r="P12" s="20"/>
      <c r="Q12" s="18"/>
      <c r="R12" s="14"/>
    </row>
    <row r="13" spans="1:18" ht="105" customHeight="1" x14ac:dyDescent="0.25">
      <c r="A13" s="1">
        <v>3</v>
      </c>
      <c r="B13" s="8" t="s">
        <v>40</v>
      </c>
      <c r="C13" s="2" t="s">
        <v>41</v>
      </c>
      <c r="D13" s="3">
        <f>F13+H13+J13+L13+N13</f>
        <v>39</v>
      </c>
      <c r="E13" s="4">
        <f>G13+I13+I13+K13+M13+O13</f>
        <v>131000000</v>
      </c>
      <c r="F13" s="3">
        <v>7</v>
      </c>
      <c r="G13" s="4">
        <v>18500000</v>
      </c>
      <c r="H13" s="3">
        <v>8</v>
      </c>
      <c r="I13" s="23">
        <v>19000000</v>
      </c>
      <c r="J13" s="3">
        <v>8</v>
      </c>
      <c r="K13" s="4">
        <v>26000000</v>
      </c>
      <c r="L13" s="3">
        <v>8</v>
      </c>
      <c r="M13" s="4">
        <v>23500000</v>
      </c>
      <c r="N13" s="3">
        <v>8</v>
      </c>
      <c r="O13" s="5">
        <v>25000000</v>
      </c>
      <c r="P13" s="19"/>
      <c r="Q13" s="22"/>
      <c r="R13" s="14"/>
    </row>
    <row r="14" spans="1:18" ht="75" customHeight="1" x14ac:dyDescent="0.25">
      <c r="A14" s="1">
        <v>4</v>
      </c>
      <c r="B14" s="6" t="s">
        <v>19</v>
      </c>
      <c r="C14" s="7" t="s">
        <v>20</v>
      </c>
      <c r="D14" s="3">
        <f>F14+H14+J14+L14+N14</f>
        <v>65</v>
      </c>
      <c r="E14" s="4">
        <f>G14+I14+I14+K14+M14+O14</f>
        <v>88500000</v>
      </c>
      <c r="F14" s="3">
        <v>13</v>
      </c>
      <c r="G14" s="4">
        <v>12500000</v>
      </c>
      <c r="H14" s="3">
        <v>13</v>
      </c>
      <c r="I14" s="23">
        <v>12500000</v>
      </c>
      <c r="J14" s="3">
        <v>13</v>
      </c>
      <c r="K14" s="4">
        <v>15500000</v>
      </c>
      <c r="L14" s="3">
        <v>13</v>
      </c>
      <c r="M14" s="4">
        <v>17000000</v>
      </c>
      <c r="N14" s="3">
        <v>13</v>
      </c>
      <c r="O14" s="5">
        <v>18500000</v>
      </c>
      <c r="P14" s="19"/>
      <c r="Q14" s="22"/>
    </row>
    <row r="15" spans="1:18" ht="75" customHeight="1" x14ac:dyDescent="0.25">
      <c r="A15" s="1">
        <v>5</v>
      </c>
      <c r="B15" s="2" t="s">
        <v>42</v>
      </c>
      <c r="C15" s="2" t="s">
        <v>43</v>
      </c>
      <c r="D15" s="3">
        <v>60</v>
      </c>
      <c r="E15" s="4">
        <f>G15+I15+I15+K15+M15+O15</f>
        <v>19000000</v>
      </c>
      <c r="F15" s="3">
        <v>12</v>
      </c>
      <c r="G15" s="4">
        <v>2000000</v>
      </c>
      <c r="H15" s="3">
        <v>12</v>
      </c>
      <c r="I15" s="23">
        <v>2500000</v>
      </c>
      <c r="J15" s="3">
        <v>12</v>
      </c>
      <c r="K15" s="4">
        <v>4500000</v>
      </c>
      <c r="L15" s="3">
        <v>12</v>
      </c>
      <c r="M15" s="4">
        <v>3500000</v>
      </c>
      <c r="N15" s="3">
        <v>12</v>
      </c>
      <c r="O15" s="5">
        <v>4000000</v>
      </c>
      <c r="P15" s="19"/>
      <c r="Q15" s="21"/>
    </row>
    <row r="16" spans="1:18" ht="90" customHeight="1" x14ac:dyDescent="0.25">
      <c r="A16" s="1">
        <v>6</v>
      </c>
      <c r="B16" s="2" t="s">
        <v>21</v>
      </c>
      <c r="C16" s="2" t="s">
        <v>22</v>
      </c>
      <c r="D16" s="3">
        <f t="shared" ref="D16:E20" si="0">F16+H16+J16+L16+N16</f>
        <v>40</v>
      </c>
      <c r="E16" s="4">
        <f t="shared" si="0"/>
        <v>17886000</v>
      </c>
      <c r="F16" s="3">
        <v>8</v>
      </c>
      <c r="G16" s="4">
        <v>2750000</v>
      </c>
      <c r="H16" s="3">
        <v>8</v>
      </c>
      <c r="I16" s="23">
        <v>3000000</v>
      </c>
      <c r="J16" s="3">
        <v>8</v>
      </c>
      <c r="K16" s="4">
        <v>4886000</v>
      </c>
      <c r="L16" s="3">
        <v>8</v>
      </c>
      <c r="M16" s="4">
        <v>3500000</v>
      </c>
      <c r="N16" s="3">
        <v>8</v>
      </c>
      <c r="O16" s="5">
        <v>3750000</v>
      </c>
      <c r="P16" s="19"/>
      <c r="Q16" s="21"/>
    </row>
    <row r="17" spans="1:17" ht="75" customHeight="1" x14ac:dyDescent="0.25">
      <c r="A17" s="1">
        <v>7</v>
      </c>
      <c r="B17" s="2" t="s">
        <v>23</v>
      </c>
      <c r="C17" s="2" t="s">
        <v>68</v>
      </c>
      <c r="D17" s="3">
        <f t="shared" si="0"/>
        <v>60</v>
      </c>
      <c r="E17" s="4">
        <f t="shared" si="0"/>
        <v>42500000</v>
      </c>
      <c r="F17" s="3">
        <v>12</v>
      </c>
      <c r="G17" s="4">
        <v>7700000</v>
      </c>
      <c r="H17" s="3">
        <v>12</v>
      </c>
      <c r="I17" s="23">
        <v>8000000</v>
      </c>
      <c r="J17" s="3">
        <v>12</v>
      </c>
      <c r="K17" s="4">
        <v>10000000</v>
      </c>
      <c r="L17" s="3">
        <v>12</v>
      </c>
      <c r="M17" s="4">
        <v>8300000</v>
      </c>
      <c r="N17" s="3">
        <v>12</v>
      </c>
      <c r="O17" s="5">
        <v>8500000</v>
      </c>
      <c r="P17" s="19"/>
      <c r="Q17" s="22"/>
    </row>
    <row r="18" spans="1:17" ht="75" customHeight="1" x14ac:dyDescent="0.25">
      <c r="A18" s="1">
        <v>8</v>
      </c>
      <c r="B18" s="2" t="s">
        <v>24</v>
      </c>
      <c r="C18" s="2" t="s">
        <v>25</v>
      </c>
      <c r="D18" s="3">
        <f t="shared" si="0"/>
        <v>30000</v>
      </c>
      <c r="E18" s="4">
        <f t="shared" si="0"/>
        <v>12664000</v>
      </c>
      <c r="F18" s="3">
        <v>6000</v>
      </c>
      <c r="G18" s="4">
        <v>1500000</v>
      </c>
      <c r="H18" s="3">
        <v>6000</v>
      </c>
      <c r="I18" s="23">
        <v>2500000</v>
      </c>
      <c r="J18" s="3">
        <v>6000</v>
      </c>
      <c r="K18" s="4">
        <v>3914000</v>
      </c>
      <c r="L18" s="3">
        <v>6000</v>
      </c>
      <c r="M18" s="4">
        <v>2250000</v>
      </c>
      <c r="N18" s="3">
        <v>6000</v>
      </c>
      <c r="O18" s="5">
        <v>2500000</v>
      </c>
      <c r="Q18" s="16"/>
    </row>
    <row r="19" spans="1:17" ht="105" customHeight="1" x14ac:dyDescent="0.25">
      <c r="A19" s="1">
        <v>9</v>
      </c>
      <c r="B19" s="2" t="s">
        <v>77</v>
      </c>
      <c r="C19" s="2" t="s">
        <v>26</v>
      </c>
      <c r="D19" s="3">
        <f t="shared" si="0"/>
        <v>60</v>
      </c>
      <c r="E19" s="4">
        <f t="shared" si="0"/>
        <v>13060000</v>
      </c>
      <c r="F19" s="3">
        <v>12</v>
      </c>
      <c r="G19" s="4">
        <v>2422000</v>
      </c>
      <c r="H19" s="3">
        <v>12</v>
      </c>
      <c r="I19" s="23">
        <v>2563000</v>
      </c>
      <c r="J19" s="3">
        <v>12</v>
      </c>
      <c r="K19" s="4">
        <v>5000000</v>
      </c>
      <c r="L19" s="3">
        <v>12</v>
      </c>
      <c r="M19" s="4">
        <v>275000</v>
      </c>
      <c r="N19" s="3">
        <v>12</v>
      </c>
      <c r="O19" s="5">
        <v>2800000</v>
      </c>
      <c r="Q19" s="22"/>
    </row>
    <row r="20" spans="1:17" ht="90" customHeight="1" x14ac:dyDescent="0.25">
      <c r="A20" s="1">
        <v>10</v>
      </c>
      <c r="B20" s="2" t="s">
        <v>27</v>
      </c>
      <c r="C20" s="2" t="s">
        <v>44</v>
      </c>
      <c r="D20" s="3">
        <f t="shared" si="0"/>
        <v>60</v>
      </c>
      <c r="E20" s="4">
        <f t="shared" si="0"/>
        <v>11114000</v>
      </c>
      <c r="F20" s="3">
        <v>12</v>
      </c>
      <c r="G20" s="4">
        <v>1500000</v>
      </c>
      <c r="H20" s="3">
        <v>12</v>
      </c>
      <c r="I20" s="23">
        <v>2000000</v>
      </c>
      <c r="J20" s="3">
        <v>12</v>
      </c>
      <c r="K20" s="4">
        <v>2864000</v>
      </c>
      <c r="L20" s="3">
        <v>12</v>
      </c>
      <c r="M20" s="4">
        <v>2250000</v>
      </c>
      <c r="N20" s="3">
        <v>12</v>
      </c>
      <c r="O20" s="5">
        <v>2500000</v>
      </c>
      <c r="Q20" s="16"/>
    </row>
    <row r="21" spans="1:17" ht="75" customHeight="1" x14ac:dyDescent="0.25">
      <c r="A21" s="1">
        <v>11</v>
      </c>
      <c r="B21" s="2" t="s">
        <v>28</v>
      </c>
      <c r="C21" s="2" t="s">
        <v>29</v>
      </c>
      <c r="D21" s="3">
        <f>F21+H21+J21+L21+N21</f>
        <v>60</v>
      </c>
      <c r="E21" s="4">
        <f t="shared" ref="E21:E33" si="1">G21+I21+K21+M21+O21</f>
        <v>35547000</v>
      </c>
      <c r="F21" s="3">
        <v>12</v>
      </c>
      <c r="G21" s="4">
        <v>6500000</v>
      </c>
      <c r="H21" s="3">
        <v>12</v>
      </c>
      <c r="I21" s="23">
        <v>6500000</v>
      </c>
      <c r="J21" s="3">
        <v>12</v>
      </c>
      <c r="K21" s="4">
        <v>7797000</v>
      </c>
      <c r="L21" s="3">
        <v>12</v>
      </c>
      <c r="M21" s="4">
        <v>7250000</v>
      </c>
      <c r="N21" s="3">
        <v>12</v>
      </c>
      <c r="O21" s="5">
        <v>7500000</v>
      </c>
      <c r="Q21" s="16"/>
    </row>
    <row r="22" spans="1:17" ht="90" customHeight="1" x14ac:dyDescent="0.25">
      <c r="A22" s="1">
        <v>12</v>
      </c>
      <c r="B22" s="2" t="s">
        <v>47</v>
      </c>
      <c r="C22" s="2" t="s">
        <v>45</v>
      </c>
      <c r="D22" s="3">
        <f>F22+H22+J22+L22+N22</f>
        <v>60</v>
      </c>
      <c r="E22" s="4">
        <f t="shared" si="1"/>
        <v>16250000</v>
      </c>
      <c r="F22" s="3">
        <v>12</v>
      </c>
      <c r="G22" s="4">
        <v>2500000</v>
      </c>
      <c r="H22" s="3">
        <v>12</v>
      </c>
      <c r="I22" s="23">
        <v>2500000</v>
      </c>
      <c r="J22" s="3">
        <v>12</v>
      </c>
      <c r="K22" s="4">
        <v>5000000</v>
      </c>
      <c r="L22" s="3">
        <v>12</v>
      </c>
      <c r="M22" s="4">
        <v>3000000</v>
      </c>
      <c r="N22" s="3">
        <v>12</v>
      </c>
      <c r="O22" s="5">
        <v>3250000</v>
      </c>
      <c r="Q22" s="16"/>
    </row>
    <row r="23" spans="1:17" ht="75" customHeight="1" x14ac:dyDescent="0.25">
      <c r="A23" s="1">
        <v>13</v>
      </c>
      <c r="B23" s="2" t="s">
        <v>48</v>
      </c>
      <c r="C23" s="2" t="s">
        <v>46</v>
      </c>
      <c r="D23" s="3">
        <f>F23+H23+J23+L23+N23</f>
        <v>60</v>
      </c>
      <c r="E23" s="4">
        <f t="shared" si="1"/>
        <v>83806000</v>
      </c>
      <c r="F23" s="3">
        <v>12</v>
      </c>
      <c r="G23" s="4">
        <v>15000000</v>
      </c>
      <c r="H23" s="3">
        <v>12</v>
      </c>
      <c r="I23" s="23">
        <v>16000000</v>
      </c>
      <c r="J23" s="3">
        <v>12</v>
      </c>
      <c r="K23" s="4">
        <v>17377000</v>
      </c>
      <c r="L23" s="3">
        <v>12</v>
      </c>
      <c r="M23" s="4">
        <f>K23+225000</f>
        <v>17602000</v>
      </c>
      <c r="N23" s="3">
        <v>12</v>
      </c>
      <c r="O23" s="5">
        <f>M23+225000</f>
        <v>17827000</v>
      </c>
      <c r="Q23" s="16"/>
    </row>
    <row r="24" spans="1:17" ht="62.1" customHeight="1" x14ac:dyDescent="0.25">
      <c r="A24" s="1">
        <v>14</v>
      </c>
      <c r="B24" s="2" t="s">
        <v>49</v>
      </c>
      <c r="C24" s="2" t="s">
        <v>50</v>
      </c>
      <c r="D24" s="3">
        <f t="shared" ref="D24:D33" si="2">F24+H24+J24+L24+N24</f>
        <v>50</v>
      </c>
      <c r="E24" s="4">
        <f t="shared" si="1"/>
        <v>79000000</v>
      </c>
      <c r="F24" s="3">
        <v>10</v>
      </c>
      <c r="G24" s="4">
        <v>13500000</v>
      </c>
      <c r="H24" s="3">
        <v>10</v>
      </c>
      <c r="I24" s="23">
        <v>10000000</v>
      </c>
      <c r="J24" s="3">
        <v>10</v>
      </c>
      <c r="K24" s="4">
        <v>25000000</v>
      </c>
      <c r="L24" s="3">
        <v>10</v>
      </c>
      <c r="M24" s="4">
        <v>15000000</v>
      </c>
      <c r="N24" s="3">
        <v>10</v>
      </c>
      <c r="O24" s="5">
        <v>15500000</v>
      </c>
      <c r="Q24" s="16"/>
    </row>
    <row r="25" spans="1:17" ht="75" customHeight="1" x14ac:dyDescent="0.25">
      <c r="A25" s="1">
        <v>15</v>
      </c>
      <c r="B25" s="2" t="s">
        <v>51</v>
      </c>
      <c r="C25" s="2" t="s">
        <v>52</v>
      </c>
      <c r="D25" s="3">
        <f t="shared" si="2"/>
        <v>25</v>
      </c>
      <c r="E25" s="4">
        <f t="shared" si="1"/>
        <v>77000000</v>
      </c>
      <c r="F25" s="3">
        <v>5</v>
      </c>
      <c r="G25" s="4">
        <v>14500000</v>
      </c>
      <c r="H25" s="3">
        <v>5</v>
      </c>
      <c r="I25" s="23">
        <v>15000000</v>
      </c>
      <c r="J25" s="3">
        <v>5</v>
      </c>
      <c r="K25" s="4">
        <v>15000000</v>
      </c>
      <c r="L25" s="3">
        <v>5</v>
      </c>
      <c r="M25" s="4">
        <v>16000000</v>
      </c>
      <c r="N25" s="3">
        <v>5</v>
      </c>
      <c r="O25" s="5">
        <v>16500000</v>
      </c>
      <c r="Q25" s="16"/>
    </row>
    <row r="26" spans="1:17" ht="75" customHeight="1" x14ac:dyDescent="0.25">
      <c r="A26" s="1">
        <v>16</v>
      </c>
      <c r="B26" s="2" t="s">
        <v>53</v>
      </c>
      <c r="C26" s="2" t="s">
        <v>54</v>
      </c>
      <c r="D26" s="3">
        <f t="shared" si="2"/>
        <v>60</v>
      </c>
      <c r="E26" s="4">
        <f t="shared" si="1"/>
        <v>101500000</v>
      </c>
      <c r="F26" s="3">
        <v>12</v>
      </c>
      <c r="G26" s="4">
        <v>17500000</v>
      </c>
      <c r="H26" s="3">
        <v>12</v>
      </c>
      <c r="I26" s="23">
        <v>20000000</v>
      </c>
      <c r="J26" s="3">
        <v>12</v>
      </c>
      <c r="K26" s="4">
        <v>20000000</v>
      </c>
      <c r="L26" s="3">
        <v>12</v>
      </c>
      <c r="M26" s="4">
        <f>K26+2000000</f>
        <v>22000000</v>
      </c>
      <c r="N26" s="3">
        <v>12</v>
      </c>
      <c r="O26" s="5">
        <f>M26</f>
        <v>22000000</v>
      </c>
      <c r="Q26" s="16"/>
    </row>
    <row r="27" spans="1:17" ht="75" customHeight="1" x14ac:dyDescent="0.25">
      <c r="A27" s="1">
        <v>17</v>
      </c>
      <c r="B27" s="2" t="s">
        <v>55</v>
      </c>
      <c r="C27" s="2" t="s">
        <v>56</v>
      </c>
      <c r="D27" s="3">
        <f t="shared" si="2"/>
        <v>48</v>
      </c>
      <c r="E27" s="4">
        <f t="shared" si="1"/>
        <v>44500000</v>
      </c>
      <c r="F27" s="3">
        <v>0</v>
      </c>
      <c r="G27" s="4">
        <v>0</v>
      </c>
      <c r="H27" s="3">
        <v>12</v>
      </c>
      <c r="I27" s="23">
        <v>0</v>
      </c>
      <c r="J27" s="3">
        <v>12</v>
      </c>
      <c r="K27" s="4">
        <v>30000000</v>
      </c>
      <c r="L27" s="3">
        <v>12</v>
      </c>
      <c r="M27" s="4">
        <v>7000000</v>
      </c>
      <c r="N27" s="3">
        <v>12</v>
      </c>
      <c r="O27" s="5">
        <v>7500000</v>
      </c>
    </row>
    <row r="28" spans="1:17" ht="105" customHeight="1" x14ac:dyDescent="0.25">
      <c r="A28" s="1">
        <v>18</v>
      </c>
      <c r="B28" s="2" t="s">
        <v>57</v>
      </c>
      <c r="C28" s="2" t="s">
        <v>58</v>
      </c>
      <c r="D28" s="3">
        <f t="shared" si="2"/>
        <v>35</v>
      </c>
      <c r="E28" s="4">
        <f t="shared" si="1"/>
        <v>25500000</v>
      </c>
      <c r="F28" s="3">
        <v>7</v>
      </c>
      <c r="G28" s="4">
        <v>3500000</v>
      </c>
      <c r="H28" s="3">
        <v>7</v>
      </c>
      <c r="I28" s="23">
        <v>5500000</v>
      </c>
      <c r="J28" s="3">
        <v>7</v>
      </c>
      <c r="K28" s="4">
        <v>7000000</v>
      </c>
      <c r="L28" s="3">
        <v>7</v>
      </c>
      <c r="M28" s="4">
        <f>4500000</f>
        <v>4500000</v>
      </c>
      <c r="N28" s="3">
        <v>7</v>
      </c>
      <c r="O28" s="5">
        <v>5000000</v>
      </c>
    </row>
    <row r="29" spans="1:17" ht="75" customHeight="1" x14ac:dyDescent="0.25">
      <c r="A29" s="1">
        <v>19</v>
      </c>
      <c r="B29" s="2" t="s">
        <v>30</v>
      </c>
      <c r="C29" s="2" t="s">
        <v>59</v>
      </c>
      <c r="D29" s="3">
        <f t="shared" si="2"/>
        <v>90</v>
      </c>
      <c r="E29" s="4">
        <f t="shared" si="1"/>
        <v>18900000</v>
      </c>
      <c r="F29" s="3">
        <v>18</v>
      </c>
      <c r="G29" s="4">
        <v>4400000</v>
      </c>
      <c r="H29" s="3">
        <v>18</v>
      </c>
      <c r="I29" s="23">
        <v>4250000</v>
      </c>
      <c r="J29" s="3">
        <v>18</v>
      </c>
      <c r="K29" s="4">
        <v>0</v>
      </c>
      <c r="L29" s="3">
        <v>18</v>
      </c>
      <c r="M29" s="4">
        <v>5000000</v>
      </c>
      <c r="N29" s="3">
        <v>18</v>
      </c>
      <c r="O29" s="5">
        <v>5250000</v>
      </c>
      <c r="Q29" s="15"/>
    </row>
    <row r="30" spans="1:17" ht="60" customHeight="1" x14ac:dyDescent="0.25">
      <c r="A30" s="1">
        <v>20</v>
      </c>
      <c r="B30" s="2" t="s">
        <v>60</v>
      </c>
      <c r="C30" s="2" t="s">
        <v>61</v>
      </c>
      <c r="D30" s="3">
        <f t="shared" si="2"/>
        <v>165</v>
      </c>
      <c r="E30" s="4">
        <f t="shared" si="1"/>
        <v>31950000</v>
      </c>
      <c r="F30" s="3">
        <v>33</v>
      </c>
      <c r="G30" s="4">
        <v>5800000</v>
      </c>
      <c r="H30" s="3">
        <v>33</v>
      </c>
      <c r="I30" s="23">
        <v>6000000</v>
      </c>
      <c r="J30" s="3">
        <v>33</v>
      </c>
      <c r="K30" s="4">
        <v>7500000</v>
      </c>
      <c r="L30" s="3">
        <v>33</v>
      </c>
      <c r="M30" s="4">
        <v>6250000</v>
      </c>
      <c r="N30" s="3">
        <v>33</v>
      </c>
      <c r="O30" s="5">
        <v>6400000</v>
      </c>
      <c r="Q30" s="16"/>
    </row>
    <row r="31" spans="1:17" ht="90" customHeight="1" x14ac:dyDescent="0.25">
      <c r="A31" s="1">
        <v>21</v>
      </c>
      <c r="B31" s="2" t="s">
        <v>62</v>
      </c>
      <c r="C31" s="2" t="s">
        <v>63</v>
      </c>
      <c r="D31" s="3">
        <f t="shared" si="2"/>
        <v>11</v>
      </c>
      <c r="E31" s="4">
        <f t="shared" si="1"/>
        <v>11000000</v>
      </c>
      <c r="F31" s="3">
        <v>3</v>
      </c>
      <c r="G31" s="4">
        <v>3000000</v>
      </c>
      <c r="H31" s="3">
        <v>0</v>
      </c>
      <c r="I31" s="4">
        <v>0</v>
      </c>
      <c r="J31" s="3">
        <v>8</v>
      </c>
      <c r="K31" s="4">
        <v>8000000</v>
      </c>
      <c r="L31" s="3">
        <v>0</v>
      </c>
      <c r="M31" s="4">
        <v>0</v>
      </c>
      <c r="N31" s="3">
        <v>0</v>
      </c>
      <c r="O31" s="5">
        <v>0</v>
      </c>
    </row>
    <row r="32" spans="1:17" ht="62.1" customHeight="1" x14ac:dyDescent="0.25">
      <c r="A32" s="1">
        <v>22</v>
      </c>
      <c r="B32" s="2" t="s">
        <v>64</v>
      </c>
      <c r="C32" s="2" t="s">
        <v>65</v>
      </c>
      <c r="D32" s="3">
        <f t="shared" si="2"/>
        <v>55</v>
      </c>
      <c r="E32" s="4">
        <f t="shared" si="1"/>
        <v>31105000</v>
      </c>
      <c r="F32" s="3">
        <v>11</v>
      </c>
      <c r="G32" s="4">
        <v>5305000</v>
      </c>
      <c r="H32" s="3">
        <v>11</v>
      </c>
      <c r="I32" s="4">
        <v>4000000</v>
      </c>
      <c r="J32" s="3">
        <v>11</v>
      </c>
      <c r="K32" s="4">
        <v>10000000</v>
      </c>
      <c r="L32" s="3">
        <v>11</v>
      </c>
      <c r="M32" s="4">
        <v>5800000</v>
      </c>
      <c r="N32" s="3">
        <v>11</v>
      </c>
      <c r="O32" s="5">
        <v>6000000</v>
      </c>
      <c r="Q32" s="16"/>
    </row>
    <row r="33" spans="1:17" ht="75" customHeight="1" x14ac:dyDescent="0.25">
      <c r="A33" s="1">
        <v>23</v>
      </c>
      <c r="B33" s="2" t="s">
        <v>66</v>
      </c>
      <c r="C33" s="2" t="s">
        <v>67</v>
      </c>
      <c r="D33" s="3">
        <f t="shared" si="2"/>
        <v>440</v>
      </c>
      <c r="E33" s="4">
        <f t="shared" si="1"/>
        <v>28100000</v>
      </c>
      <c r="F33" s="3">
        <v>88</v>
      </c>
      <c r="G33" s="4">
        <v>4000000</v>
      </c>
      <c r="H33" s="3">
        <v>88</v>
      </c>
      <c r="I33" s="4">
        <v>6000000</v>
      </c>
      <c r="J33" s="3">
        <v>88</v>
      </c>
      <c r="K33" s="4">
        <v>8500000</v>
      </c>
      <c r="L33" s="3">
        <v>88</v>
      </c>
      <c r="M33" s="4">
        <v>4600000</v>
      </c>
      <c r="N33" s="3">
        <v>88</v>
      </c>
      <c r="O33" s="5">
        <v>5000000</v>
      </c>
      <c r="P33" s="15"/>
      <c r="Q33" s="17"/>
    </row>
    <row r="34" spans="1:17" ht="75" customHeight="1" x14ac:dyDescent="0.25">
      <c r="A34" s="1">
        <v>24</v>
      </c>
      <c r="B34" s="2" t="s">
        <v>69</v>
      </c>
      <c r="C34" s="2" t="s">
        <v>70</v>
      </c>
      <c r="D34" s="3">
        <f t="shared" ref="D34:E42" si="3">F34+H34+J34+L34+N34</f>
        <v>5</v>
      </c>
      <c r="E34" s="4">
        <f t="shared" si="3"/>
        <v>67750000</v>
      </c>
      <c r="F34" s="3">
        <v>1</v>
      </c>
      <c r="G34" s="4">
        <v>11500000</v>
      </c>
      <c r="H34" s="3">
        <v>1</v>
      </c>
      <c r="I34" s="4">
        <v>11500000</v>
      </c>
      <c r="J34" s="3">
        <v>1</v>
      </c>
      <c r="K34" s="4">
        <v>23000000</v>
      </c>
      <c r="L34" s="3">
        <v>1</v>
      </c>
      <c r="M34" s="4">
        <v>1750000</v>
      </c>
      <c r="N34" s="3">
        <v>1</v>
      </c>
      <c r="O34" s="5">
        <v>20000000</v>
      </c>
      <c r="P34" s="15"/>
      <c r="Q34" s="17"/>
    </row>
    <row r="35" spans="1:17" ht="75" customHeight="1" x14ac:dyDescent="0.25">
      <c r="A35" s="1">
        <v>25</v>
      </c>
      <c r="B35" s="2" t="s">
        <v>71</v>
      </c>
      <c r="C35" s="2" t="s">
        <v>72</v>
      </c>
      <c r="D35" s="3">
        <f t="shared" si="3"/>
        <v>55</v>
      </c>
      <c r="E35" s="4">
        <f t="shared" si="3"/>
        <v>79700000</v>
      </c>
      <c r="F35" s="3">
        <v>11</v>
      </c>
      <c r="G35" s="4">
        <v>14300000</v>
      </c>
      <c r="H35" s="3">
        <v>11</v>
      </c>
      <c r="I35" s="4">
        <v>15400000</v>
      </c>
      <c r="J35" s="3">
        <v>11</v>
      </c>
      <c r="K35" s="4">
        <v>20000000</v>
      </c>
      <c r="L35" s="3">
        <v>11</v>
      </c>
      <c r="M35" s="4">
        <v>14900000</v>
      </c>
      <c r="N35" s="3">
        <v>11</v>
      </c>
      <c r="O35" s="5">
        <v>15100000</v>
      </c>
      <c r="Q35" s="16"/>
    </row>
    <row r="36" spans="1:17" ht="75.95" customHeight="1" x14ac:dyDescent="0.25">
      <c r="A36" s="1">
        <v>26</v>
      </c>
      <c r="B36" s="2" t="s">
        <v>73</v>
      </c>
      <c r="C36" s="2" t="s">
        <v>74</v>
      </c>
      <c r="D36" s="3">
        <f t="shared" si="3"/>
        <v>55</v>
      </c>
      <c r="E36" s="4">
        <f t="shared" si="3"/>
        <v>30250000</v>
      </c>
      <c r="F36" s="3">
        <v>11</v>
      </c>
      <c r="G36" s="4">
        <v>5500000</v>
      </c>
      <c r="H36" s="3">
        <v>11</v>
      </c>
      <c r="I36" s="4">
        <v>5500000</v>
      </c>
      <c r="J36" s="3">
        <v>11</v>
      </c>
      <c r="K36" s="4">
        <v>7000000</v>
      </c>
      <c r="L36" s="3">
        <v>11</v>
      </c>
      <c r="M36" s="4">
        <v>6000000</v>
      </c>
      <c r="N36" s="3">
        <v>11</v>
      </c>
      <c r="O36" s="5">
        <v>6250000</v>
      </c>
      <c r="Q36" s="16"/>
    </row>
    <row r="37" spans="1:17" ht="75" customHeight="1" x14ac:dyDescent="0.25">
      <c r="A37" s="1">
        <v>27</v>
      </c>
      <c r="B37" s="2" t="s">
        <v>78</v>
      </c>
      <c r="C37" s="2" t="s">
        <v>79</v>
      </c>
      <c r="D37" s="3">
        <f t="shared" si="3"/>
        <v>275</v>
      </c>
      <c r="E37" s="4">
        <f t="shared" si="3"/>
        <v>30500000</v>
      </c>
      <c r="F37" s="3">
        <v>55</v>
      </c>
      <c r="G37" s="4">
        <v>5800000</v>
      </c>
      <c r="H37" s="3">
        <v>55</v>
      </c>
      <c r="I37" s="4">
        <v>6000000</v>
      </c>
      <c r="J37" s="3">
        <v>55</v>
      </c>
      <c r="K37" s="4">
        <v>6000000</v>
      </c>
      <c r="L37" s="3">
        <v>55</v>
      </c>
      <c r="M37" s="4">
        <v>6200000</v>
      </c>
      <c r="N37" s="3">
        <v>55</v>
      </c>
      <c r="O37" s="5">
        <v>6500000</v>
      </c>
      <c r="Q37" s="16"/>
    </row>
    <row r="38" spans="1:17" ht="60" customHeight="1" x14ac:dyDescent="0.25">
      <c r="A38" s="1">
        <v>28</v>
      </c>
      <c r="B38" s="2" t="s">
        <v>31</v>
      </c>
      <c r="C38" s="2" t="s">
        <v>75</v>
      </c>
      <c r="D38" s="3">
        <f t="shared" si="3"/>
        <v>220</v>
      </c>
      <c r="E38" s="4">
        <f t="shared" si="3"/>
        <v>29250000</v>
      </c>
      <c r="F38" s="3">
        <v>44</v>
      </c>
      <c r="G38" s="4">
        <v>4500000</v>
      </c>
      <c r="H38" s="3">
        <v>44</v>
      </c>
      <c r="I38" s="23">
        <v>5500000</v>
      </c>
      <c r="J38" s="3">
        <v>44</v>
      </c>
      <c r="K38" s="4">
        <v>8500000</v>
      </c>
      <c r="L38" s="3">
        <v>44</v>
      </c>
      <c r="M38" s="4">
        <v>5250000</v>
      </c>
      <c r="N38" s="3">
        <v>44</v>
      </c>
      <c r="O38" s="5">
        <v>5500000</v>
      </c>
      <c r="Q38" s="16"/>
    </row>
    <row r="39" spans="1:17" ht="60" customHeight="1" x14ac:dyDescent="0.25">
      <c r="A39" s="1"/>
      <c r="B39" s="2"/>
      <c r="C39" s="2" t="s">
        <v>86</v>
      </c>
      <c r="D39" s="3">
        <v>625</v>
      </c>
      <c r="E39" s="4">
        <v>425000000</v>
      </c>
      <c r="F39" s="3">
        <v>0</v>
      </c>
      <c r="G39" s="4"/>
      <c r="H39" s="3">
        <v>150</v>
      </c>
      <c r="I39" s="23">
        <v>56000000</v>
      </c>
      <c r="J39" s="3">
        <v>200</v>
      </c>
      <c r="K39" s="4">
        <v>92000000</v>
      </c>
      <c r="L39" s="3">
        <v>200</v>
      </c>
      <c r="M39" s="4">
        <v>127000000</v>
      </c>
      <c r="N39" s="3">
        <v>200</v>
      </c>
      <c r="O39" s="5">
        <v>150000000</v>
      </c>
      <c r="Q39" s="16"/>
    </row>
    <row r="40" spans="1:17" ht="90" customHeight="1" x14ac:dyDescent="0.25">
      <c r="A40" s="1">
        <v>29</v>
      </c>
      <c r="B40" s="2" t="s">
        <v>80</v>
      </c>
      <c r="C40" s="2" t="s">
        <v>81</v>
      </c>
      <c r="D40" s="3">
        <f t="shared" si="3"/>
        <v>60</v>
      </c>
      <c r="E40" s="4">
        <f t="shared" si="3"/>
        <v>264000000</v>
      </c>
      <c r="F40" s="3">
        <v>12</v>
      </c>
      <c r="G40" s="4">
        <v>48000000</v>
      </c>
      <c r="H40" s="3">
        <v>12</v>
      </c>
      <c r="I40" s="23">
        <v>51000000</v>
      </c>
      <c r="J40" s="3">
        <v>12</v>
      </c>
      <c r="K40" s="4">
        <v>55000000</v>
      </c>
      <c r="L40" s="3">
        <v>12</v>
      </c>
      <c r="M40" s="4">
        <f>K40</f>
        <v>55000000</v>
      </c>
      <c r="N40" s="3">
        <v>12</v>
      </c>
      <c r="O40" s="5">
        <f>M40</f>
        <v>55000000</v>
      </c>
    </row>
    <row r="41" spans="1:17" ht="60.95" customHeight="1" x14ac:dyDescent="0.25">
      <c r="A41" s="1">
        <v>30</v>
      </c>
      <c r="B41" s="2" t="s">
        <v>32</v>
      </c>
      <c r="C41" s="2" t="s">
        <v>82</v>
      </c>
      <c r="D41" s="3">
        <f t="shared" si="3"/>
        <v>330</v>
      </c>
      <c r="E41" s="4">
        <f t="shared" si="3"/>
        <v>65300000</v>
      </c>
      <c r="F41" s="3">
        <v>66</v>
      </c>
      <c r="G41" s="4">
        <v>12000000</v>
      </c>
      <c r="H41" s="3">
        <v>66</v>
      </c>
      <c r="I41" s="23">
        <v>11100000</v>
      </c>
      <c r="J41" s="3">
        <v>66</v>
      </c>
      <c r="K41" s="4">
        <v>17500000</v>
      </c>
      <c r="L41" s="3">
        <v>66</v>
      </c>
      <c r="M41" s="4">
        <v>12200000</v>
      </c>
      <c r="N41" s="3">
        <v>66</v>
      </c>
      <c r="O41" s="5">
        <v>12500000</v>
      </c>
      <c r="Q41" s="16"/>
    </row>
    <row r="42" spans="1:17" ht="60.95" customHeight="1" x14ac:dyDescent="0.25">
      <c r="A42" s="1">
        <v>31</v>
      </c>
      <c r="B42" s="2" t="s">
        <v>33</v>
      </c>
      <c r="C42" s="2" t="s">
        <v>83</v>
      </c>
      <c r="D42" s="3">
        <f t="shared" si="3"/>
        <v>60</v>
      </c>
      <c r="E42" s="4">
        <f t="shared" si="3"/>
        <v>33500000</v>
      </c>
      <c r="F42" s="3">
        <v>12</v>
      </c>
      <c r="G42" s="4">
        <v>5500000</v>
      </c>
      <c r="H42" s="3">
        <v>12</v>
      </c>
      <c r="I42" s="23">
        <v>5500000</v>
      </c>
      <c r="J42" s="3">
        <v>12</v>
      </c>
      <c r="K42" s="4">
        <v>7500000</v>
      </c>
      <c r="L42" s="3">
        <v>12</v>
      </c>
      <c r="M42" s="4">
        <f>K42</f>
        <v>7500000</v>
      </c>
      <c r="N42" s="3">
        <v>12</v>
      </c>
      <c r="O42" s="5">
        <f>M42</f>
        <v>7500000</v>
      </c>
      <c r="Q42" s="16"/>
    </row>
    <row r="43" spans="1:17" ht="24.95" customHeight="1" x14ac:dyDescent="0.25">
      <c r="A43" s="1"/>
      <c r="B43" s="2"/>
      <c r="C43" s="2"/>
      <c r="D43" s="3">
        <f t="shared" ref="D43:O43" si="4">SUM(D11:D42)</f>
        <v>34038</v>
      </c>
      <c r="E43" s="4">
        <f t="shared" si="4"/>
        <v>2065632000</v>
      </c>
      <c r="F43" s="3">
        <f t="shared" si="4"/>
        <v>6673</v>
      </c>
      <c r="G43" s="4">
        <f t="shared" si="4"/>
        <v>271377000</v>
      </c>
      <c r="H43" s="3">
        <f t="shared" si="4"/>
        <v>6833</v>
      </c>
      <c r="I43" s="4">
        <f t="shared" si="4"/>
        <v>335313000</v>
      </c>
      <c r="J43" s="3">
        <f t="shared" si="4"/>
        <v>6891</v>
      </c>
      <c r="K43" s="4">
        <f t="shared" si="4"/>
        <v>492325000</v>
      </c>
      <c r="L43" s="3">
        <f t="shared" si="4"/>
        <v>6883</v>
      </c>
      <c r="M43" s="4">
        <f t="shared" si="4"/>
        <v>438577000</v>
      </c>
      <c r="N43" s="3">
        <f t="shared" si="4"/>
        <v>6883</v>
      </c>
      <c r="O43" s="5">
        <f t="shared" si="4"/>
        <v>494877000</v>
      </c>
    </row>
    <row r="45" spans="1:17" x14ac:dyDescent="0.25">
      <c r="K45" t="s">
        <v>84</v>
      </c>
    </row>
    <row r="46" spans="1:17" x14ac:dyDescent="0.25">
      <c r="K46" s="9" t="s">
        <v>0</v>
      </c>
    </row>
    <row r="47" spans="1:17" x14ac:dyDescent="0.25">
      <c r="K47" s="9"/>
    </row>
    <row r="48" spans="1:17" x14ac:dyDescent="0.25">
      <c r="K48" s="9"/>
    </row>
    <row r="49" spans="11:11" x14ac:dyDescent="0.25">
      <c r="K49" s="10" t="s">
        <v>1</v>
      </c>
    </row>
    <row r="50" spans="11:11" x14ac:dyDescent="0.25">
      <c r="K50" s="9" t="s">
        <v>85</v>
      </c>
    </row>
    <row r="51" spans="11:11" x14ac:dyDescent="0.25">
      <c r="K51" s="9" t="s">
        <v>2</v>
      </c>
    </row>
  </sheetData>
  <mergeCells count="17">
    <mergeCell ref="H4:I7"/>
    <mergeCell ref="B8:B10"/>
    <mergeCell ref="C8:C10"/>
    <mergeCell ref="D8:E9"/>
    <mergeCell ref="F8:G9"/>
    <mergeCell ref="H8:I9"/>
    <mergeCell ref="A4:A10"/>
    <mergeCell ref="B4:B7"/>
    <mergeCell ref="C4:C7"/>
    <mergeCell ref="D4:E7"/>
    <mergeCell ref="F4:G7"/>
    <mergeCell ref="L4:M7"/>
    <mergeCell ref="J8:K9"/>
    <mergeCell ref="L8:M9"/>
    <mergeCell ref="N4:O7"/>
    <mergeCell ref="N8:O9"/>
    <mergeCell ref="J4:K7"/>
  </mergeCells>
  <pageMargins left="0.78" right="0.39370078740157483" top="0.59055118110236227" bottom="0.39370078740157483" header="0" footer="0"/>
  <pageSetup paperSize="5" scale="85" orientation="landscape" horizontalDpi="4294967293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2021-02-11T02:52:11Z</dcterms:modified>
</cp:coreProperties>
</file>